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080 Accounting/000 Exhibits/"/>
    </mc:Choice>
  </mc:AlternateContent>
  <xr:revisionPtr revIDLastSave="1" documentId="13_ncr:1_{95177163-36AB-40F5-9ADA-E3519E57321F}" xr6:coauthVersionLast="47" xr6:coauthVersionMax="47" xr10:uidLastSave="{1548F5BF-8245-4F51-A997-B4EAD3A2BA58}"/>
  <bookViews>
    <workbookView xWindow="-120" yWindow="-120" windowWidth="29040" windowHeight="15840" xr2:uid="{00000000-000D-0000-FFFF-FFFF00000000}"/>
  </bookViews>
  <sheets>
    <sheet name="KLC-05" sheetId="1" r:id="rId1"/>
  </sheets>
  <externalReferences>
    <externalReference r:id="rId2"/>
  </externalReferences>
  <calcPr calcId="191028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8" i="1"/>
  <c r="C8" i="1"/>
  <c r="C10" i="1"/>
  <c r="G10" i="1" l="1"/>
  <c r="G8" i="1"/>
  <c r="I10" i="1" l="1"/>
  <c r="I8" i="1"/>
  <c r="I12" i="1" l="1"/>
</calcChain>
</file>

<file path=xl/sharedStrings.xml><?xml version="1.0" encoding="utf-8"?>
<sst xmlns="http://schemas.openxmlformats.org/spreadsheetml/2006/main" count="8" uniqueCount="8">
  <si>
    <t>CENTERPOINT ENERGY HOUSTON ELECTRIC, LLC</t>
  </si>
  <si>
    <t>SUPPORTED RATE OF RETURN</t>
  </si>
  <si>
    <t>Per Books</t>
  </si>
  <si>
    <t>Supported</t>
  </si>
  <si>
    <t>Cost</t>
  </si>
  <si>
    <t>Supported ROR</t>
  </si>
  <si>
    <t>Common Equity</t>
  </si>
  <si>
    <t>Long-Term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</si>
</sst>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14">
    <xf numFmtId="0" fontId="0" fillId="0" borderId="0" xfId="0"/>
    <xf numFmtId="0" fontId="3" fillId="0" borderId="0" xfId="0" applyFont="1"/>
    <xf numFmtId="0" fontId="3" fillId="0" borderId="0" xfId="2" applyFont="1"/>
    <xf numFmtId="0" fontId="3" fillId="0" borderId="0" xfId="2" applyFont="1" applyAlignment="1">
      <alignment horizontal="center"/>
    </xf>
    <xf numFmtId="10" fontId="3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2" applyFont="1"/>
    <xf numFmtId="0" fontId="4" fillId="0" borderId="1" xfId="2" applyFont="1" applyBorder="1" applyAlignment="1">
      <alignment horizontal="center"/>
    </xf>
    <xf numFmtId="10" fontId="3" fillId="0" borderId="2" xfId="0" applyNumberFormat="1" applyFont="1" applyBorder="1" applyAlignment="1">
      <alignment horizontal="center"/>
    </xf>
    <xf numFmtId="10" fontId="3" fillId="0" borderId="1" xfId="1" applyNumberFormat="1" applyFont="1" applyBorder="1" applyAlignment="1">
      <alignment horizontal="center"/>
    </xf>
    <xf numFmtId="0" fontId="4" fillId="0" borderId="1" xfId="2" applyFont="1" applyBorder="1" applyAlignment="1">
      <alignment horizontal="center" wrapText="1"/>
    </xf>
    <xf numFmtId="10" fontId="3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Normal" xfId="0" builtinId="0"/>
    <cellStyle name="Normal_IOU TCOS RFP Financial Schedules" xfId="2" xr:uid="{00000000-0005-0000-0000-000001000000}"/>
    <cellStyle name="Percent" xfId="1" builtinId="5"/>
  </cellStyles>
  <dxfs count="0"/>
  <tableStyles count="1" defaultTableStyle="TableStyleMedium9" defaultPivotStyle="PivotStyleLight16">
    <tableStyle name="Invisible" pivot="0" table="0" count="0" xr9:uid="{1E021910-AF6E-46F5-8DA8-07FE2708298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cctg\REGULATORY%20ACCTG\CEHE\Rate%20Case\2024%20Rate%20Case\CEHE%20Schedules%20and%20WP\CEHE%20RFP%20Schedules.xlsx" TargetMode="External"/><Relationship Id="rId1" Type="http://schemas.openxmlformats.org/officeDocument/2006/relationships/externalLinkPath" Target="/acctg/REGULATORY%20ACCTG/CEHE/Rate%20Case/2024%20Rate%20Case/CEHE%20Schedules%20and%20WP/CEHE%20RFP%20Schedu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I-A"/>
      <sheetName val="I-A-1"/>
      <sheetName val="I-A-2"/>
      <sheetName val="II-B"/>
      <sheetName val="II-B-1"/>
      <sheetName val="II-B-1.1"/>
      <sheetName val="II-B-2"/>
      <sheetName val="II-B-3"/>
      <sheetName val="II-B-4"/>
      <sheetName val="II-B-5"/>
      <sheetName val="II-B-5a"/>
      <sheetName val="II-B-6"/>
      <sheetName val="II-B-7"/>
      <sheetName val="II B-7.1"/>
      <sheetName val="II-B-8"/>
      <sheetName val="II-B-9"/>
      <sheetName val="II-B-9.1"/>
      <sheetName val="II-B-10"/>
      <sheetName val="II-B-11"/>
      <sheetName val="II-B-12"/>
      <sheetName val="II-B-12a"/>
      <sheetName val="II-B-13"/>
      <sheetName val="II-B-14"/>
      <sheetName val="II-B-15a"/>
      <sheetName val="II-B-15b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5a"/>
      <sheetName val="II-C.2.6"/>
      <sheetName val="II-C-2.7"/>
      <sheetName val="II-C-2.7a"/>
      <sheetName val="II-C-2.8"/>
      <sheetName val="II-C-2.9"/>
      <sheetName val="II-C-2.10"/>
      <sheetName val="II-C-3"/>
      <sheetName val="II-C-4"/>
      <sheetName val="II-D-1"/>
      <sheetName val="II-D-1a"/>
      <sheetName val="II-D-1.1"/>
      <sheetName val="II-D-1.1 OM TRAN BY MO"/>
      <sheetName val="II-D-1.1 OM DIST BY MO"/>
      <sheetName val="II-D-1.1 OM MET BY MO"/>
      <sheetName val="II-D-1.1 OM TDCS BY MO"/>
      <sheetName val="II-D-2"/>
      <sheetName val="II-D-2a"/>
      <sheetName val="II-D-2.1"/>
      <sheetName val="II-D-2.1 AG TRAN BY MO"/>
      <sheetName val="II-D-2.1 AG MET BY MO"/>
      <sheetName val="II-D-2.1 AG DIST BY MO"/>
      <sheetName val="II-D-2.1 AG TDCS BY MO"/>
      <sheetName val="II-D-2.2.1"/>
      <sheetName val="II-D-2.2.2"/>
      <sheetName val="II-D-2.2.3"/>
      <sheetName val="II-D-2.2a.1"/>
      <sheetName val="II-D-2.2a.2"/>
      <sheetName val="II-D-2.3"/>
      <sheetName val="II-D-2.4"/>
      <sheetName val="II-D-2.4a"/>
      <sheetName val="II-D-2.5"/>
      <sheetName val="II-D-2.6"/>
      <sheetName val="II-D-2.6a"/>
      <sheetName val="II-D-2.6b"/>
      <sheetName val="II-D-2.6c"/>
      <sheetName val="II-D-2.7"/>
      <sheetName val="II-D-2.7a"/>
      <sheetName val="II-D-2.7b"/>
      <sheetName val="II-D-2.7c"/>
      <sheetName val="II-D-2.7d"/>
      <sheetName val="II-D-2.8"/>
      <sheetName val="II-D-2.9.1"/>
      <sheetName val="II-D-2.9.1 TRAN BY MO"/>
      <sheetName val="II-D-2.9.1 DIST BY MO"/>
      <sheetName val="II-D-2.9.1 MET BY MO"/>
      <sheetName val="II-D-2.9.1 TDCS BY MO"/>
      <sheetName val="II-D-2.9.2"/>
      <sheetName val="II-D-3"/>
      <sheetName val="II-D-3.1"/>
      <sheetName val="II-D-3.2"/>
      <sheetName val="II-D-3.3"/>
      <sheetName val="II-D-3.4"/>
      <sheetName val="II-D-3.5"/>
      <sheetName val="II-D-3.5.1"/>
      <sheetName val="II-D-3.5.2"/>
      <sheetName val="II-D-3.6.1"/>
      <sheetName val="II-D-3.6.1a"/>
      <sheetName val="II-D-3.6.2"/>
      <sheetName val="II-D-3.6.3"/>
      <sheetName val="II-D-3.7.1"/>
      <sheetName val="II-D-3.7.2"/>
      <sheetName val="II-D-3.7.3"/>
      <sheetName val="II-D-3.7.3.1"/>
      <sheetName val="II-D-3.7.4"/>
      <sheetName val="II-D-3.7.5"/>
      <sheetName val="II-D-3.7.6"/>
      <sheetName val="II-D-3.7.7"/>
      <sheetName val="II-D-3.8.1"/>
      <sheetName val="II-D-3.8.2"/>
      <sheetName val="II-D-3.8.3"/>
      <sheetName val="II-D-3.8.4"/>
      <sheetName val="II-D-3.9.1"/>
      <sheetName val="II-D-3.9.2"/>
      <sheetName val="II-D-3.9.3"/>
      <sheetName val="II-D-3.9.4"/>
      <sheetName val="II-D-3.10.1"/>
      <sheetName val="II-D-3.10.2"/>
      <sheetName val="II-D-3.10.3"/>
      <sheetName val="II-D-4"/>
      <sheetName val="II-E-1"/>
      <sheetName val="II-E-2"/>
      <sheetName val="II-E-2a"/>
      <sheetName val="II-E-2.1"/>
      <sheetName val="II-E-2.1.4"/>
      <sheetName val="II-E-3"/>
      <sheetName val="II-E-3.1"/>
      <sheetName val="II-E-3-Attach"/>
      <sheetName val="II-E-3.2"/>
      <sheetName val="II-E-3.3"/>
      <sheetName val="II-E-3.4"/>
      <sheetName val="II-E-3.4a"/>
      <sheetName val="II-E-3.5.1"/>
      <sheetName val="II-E-3.5.2"/>
      <sheetName val="II-E-3.6"/>
      <sheetName val="II-E-3.7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4"/>
      <sheetName val="II-E-4.1"/>
      <sheetName val="II-E-4.1.1"/>
      <sheetName val="II-E-4.2"/>
      <sheetName val="II-E-4.3"/>
      <sheetName val="II-E-4.4"/>
      <sheetName val="II-E-4.5"/>
      <sheetName val="II-E-4.6"/>
      <sheetName val="II-E-5"/>
      <sheetName val="II-F Func Factors"/>
      <sheetName val="II-F-2"/>
      <sheetName val="II-G"/>
      <sheetName val="VI-L"/>
      <sheetName val="III-A"/>
      <sheetName val="III-A-1"/>
      <sheetName val="III-B"/>
      <sheetName val="III-B-9"/>
      <sheetName val="III-D-1"/>
      <sheetName val="III-D-2"/>
      <sheetName val="III-E-1"/>
      <sheetName val="III-E-2"/>
      <sheetName val="III-E-3"/>
      <sheetName val="III-E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4">
          <cell r="F14">
            <v>0.44902884568218349</v>
          </cell>
          <cell r="G14">
            <v>0.104</v>
          </cell>
        </row>
        <row r="17">
          <cell r="F17">
            <v>0.55097115431781662</v>
          </cell>
          <cell r="G17">
            <v>4.2864712744494562E-2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workbookViewId="0">
      <selection sqref="A1:I1"/>
    </sheetView>
  </sheetViews>
  <sheetFormatPr defaultColWidth="9.140625" defaultRowHeight="15.75" x14ac:dyDescent="0.25"/>
  <cols>
    <col min="1" max="1" width="17.5703125" style="1" customWidth="1"/>
    <col min="2" max="2" width="2.5703125" style="1" customWidth="1"/>
    <col min="3" max="3" width="12.5703125" style="1" customWidth="1"/>
    <col min="4" max="4" width="2.5703125" style="1" customWidth="1"/>
    <col min="5" max="5" width="12.5703125" style="1" customWidth="1"/>
    <col min="6" max="6" width="2.5703125" style="1" customWidth="1"/>
    <col min="7" max="7" width="12.5703125" style="1" customWidth="1"/>
    <col min="8" max="8" width="2.5703125" style="1" customWidth="1"/>
    <col min="9" max="9" width="12.5703125" style="1" customWidth="1"/>
    <col min="10" max="16384" width="9.140625" style="1"/>
  </cols>
  <sheetData>
    <row r="1" spans="1:9" s="6" customForma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s="6" customForma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s="6" customFormat="1" ht="31.5" x14ac:dyDescent="0.25">
      <c r="A6" s="7"/>
      <c r="B6" s="7"/>
      <c r="C6" s="8" t="s">
        <v>2</v>
      </c>
      <c r="D6" s="8"/>
      <c r="E6" s="8" t="s">
        <v>3</v>
      </c>
      <c r="F6" s="8"/>
      <c r="G6" s="8" t="s">
        <v>4</v>
      </c>
      <c r="H6" s="8"/>
      <c r="I6" s="11" t="s">
        <v>5</v>
      </c>
    </row>
    <row r="7" spans="1:9" x14ac:dyDescent="0.25">
      <c r="A7" s="2"/>
      <c r="B7" s="2"/>
      <c r="C7" s="3"/>
      <c r="D7" s="3"/>
      <c r="E7" s="3"/>
      <c r="F7" s="3"/>
      <c r="G7" s="3"/>
      <c r="H7" s="3"/>
      <c r="I7" s="3"/>
    </row>
    <row r="8" spans="1:9" x14ac:dyDescent="0.25">
      <c r="A8" s="2" t="s">
        <v>6</v>
      </c>
      <c r="C8" s="12">
        <f>'[1]II-C-2.1'!$F$14</f>
        <v>0.44902884568218349</v>
      </c>
      <c r="D8" s="5"/>
      <c r="E8" s="12">
        <f>C8</f>
        <v>0.44902884568218349</v>
      </c>
      <c r="F8" s="5"/>
      <c r="G8" s="12">
        <f>'[1]II-C-2.1'!$G$14</f>
        <v>0.104</v>
      </c>
      <c r="H8" s="5"/>
      <c r="I8" s="4">
        <f>ROUND(E8*G8,4)</f>
        <v>4.6699999999999998E-2</v>
      </c>
    </row>
    <row r="9" spans="1:9" x14ac:dyDescent="0.25">
      <c r="C9" s="12"/>
      <c r="D9" s="5"/>
      <c r="E9" s="12"/>
      <c r="F9" s="5"/>
      <c r="G9" s="12"/>
      <c r="H9" s="5"/>
      <c r="I9" s="4"/>
    </row>
    <row r="10" spans="1:9" x14ac:dyDescent="0.25">
      <c r="A10" s="2" t="s">
        <v>7</v>
      </c>
      <c r="C10" s="12">
        <f>'[1]II-C-2.1'!$F$17</f>
        <v>0.55097115431781662</v>
      </c>
      <c r="D10" s="5"/>
      <c r="E10" s="12">
        <f>C10</f>
        <v>0.55097115431781662</v>
      </c>
      <c r="F10" s="5"/>
      <c r="G10" s="12">
        <f>SUM('[1]II-C-2.1'!$G$17)</f>
        <v>4.2864712744494562E-2</v>
      </c>
      <c r="H10" s="5"/>
      <c r="I10" s="10">
        <f>ROUND(E10*G10,4)</f>
        <v>2.3599999999999999E-2</v>
      </c>
    </row>
    <row r="11" spans="1:9" x14ac:dyDescent="0.25">
      <c r="C11" s="5"/>
      <c r="D11" s="5"/>
      <c r="E11" s="5"/>
      <c r="F11" s="5"/>
      <c r="G11" s="5"/>
      <c r="H11" s="5"/>
      <c r="I11" s="5"/>
    </row>
    <row r="12" spans="1:9" ht="16.5" thickBot="1" x14ac:dyDescent="0.3">
      <c r="C12" s="5"/>
      <c r="D12" s="5"/>
      <c r="E12" s="5"/>
      <c r="F12" s="5"/>
      <c r="G12" s="5"/>
      <c r="H12" s="5"/>
      <c r="I12" s="9">
        <f>SUM(I8:I10)</f>
        <v>7.0300000000000001E-2</v>
      </c>
    </row>
    <row r="13" spans="1:9" ht="16.5" thickTop="1" x14ac:dyDescent="0.25"/>
  </sheetData>
  <mergeCells count="2">
    <mergeCell ref="A1:I1"/>
    <mergeCell ref="A2:I2"/>
  </mergeCells>
  <pageMargins left="1" right="1" top="1.75" bottom="1" header="1" footer="0.75"/>
  <pageSetup orientation="portrait" r:id="rId1"/>
  <headerFooter>
    <oddHeader>&amp;R&amp;"Times New Roman,Regular"&amp;12Exhibit &amp;A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F4BBDA-9497-487A-8F71-9435E15F45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827EEE-A7CD-4B94-BA75-B7D6126D7711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f83f6d80-b32b-4225-9fa8-d2a9096fb9d8"/>
    <ds:schemaRef ds:uri="b7db04fa-0a16-4728-af6f-a731b02a93f0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0D12D3-0E12-4FC1-8D25-F128A0E396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KLC-05</vt:lpstr>
    </vt:vector>
  </TitlesOfParts>
  <Manager/>
  <Company>CenterPoint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</dc:creator>
  <cp:keywords/>
  <dc:description/>
  <cp:lastModifiedBy>Plunkett, Derenda L</cp:lastModifiedBy>
  <cp:revision/>
  <cp:lastPrinted>2024-02-21T20:29:50Z</cp:lastPrinted>
  <dcterms:created xsi:type="dcterms:W3CDTF">2010-06-18T01:03:34Z</dcterms:created>
  <dcterms:modified xsi:type="dcterms:W3CDTF">2024-02-21T20:30:21Z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2024-02-03T18:40:31Z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6d9b7cf8-d407-4b08-a9fb-e905f107be88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</Properties>
</file>